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муницип.отчет" sheetId="1" r:id="rId1"/>
  </sheets>
  <definedNames>
    <definedName name="_xlnm.Print_Area" localSheetId="0">муницип.отчет!$A$1:$AI$43</definedName>
  </definedNames>
  <calcPr calcId="144525"/>
</workbook>
</file>

<file path=xl/calcChain.xml><?xml version="1.0" encoding="utf-8"?>
<calcChain xmlns="http://schemas.openxmlformats.org/spreadsheetml/2006/main">
  <c r="AL31" i="1" l="1"/>
  <c r="AK31" i="1"/>
  <c r="AJ31" i="1"/>
  <c r="AH31" i="1"/>
  <c r="AF31" i="1"/>
  <c r="AD31" i="1"/>
  <c r="AB31" i="1"/>
  <c r="AA31" i="1"/>
  <c r="Z31" i="1"/>
  <c r="Y31" i="1"/>
  <c r="X31" i="1"/>
  <c r="W31" i="1"/>
  <c r="V31" i="1"/>
  <c r="U31" i="1"/>
  <c r="T31" i="1"/>
  <c r="S31" i="1"/>
  <c r="R31" i="1"/>
  <c r="P31" i="1"/>
  <c r="O31" i="1"/>
  <c r="N31" i="1"/>
  <c r="M31" i="1"/>
  <c r="L31" i="1"/>
  <c r="K31" i="1"/>
  <c r="H31" i="1"/>
  <c r="AE29" i="1"/>
  <c r="AE31" i="1" s="1"/>
  <c r="AC29" i="1"/>
  <c r="AC31" i="1" s="1"/>
  <c r="Q29" i="1"/>
  <c r="Q31" i="1" s="1"/>
  <c r="AL27" i="1"/>
  <c r="AL35" i="1" s="1"/>
  <c r="AK27" i="1"/>
  <c r="AK35" i="1" s="1"/>
  <c r="AJ27" i="1"/>
  <c r="AJ35" i="1" s="1"/>
  <c r="AH27" i="1"/>
  <c r="AH35" i="1" s="1"/>
  <c r="AG27" i="1"/>
  <c r="AF27" i="1"/>
  <c r="AF35" i="1" s="1"/>
  <c r="AD27" i="1"/>
  <c r="AD35" i="1" s="1"/>
  <c r="AB27" i="1"/>
  <c r="AB35" i="1" s="1"/>
  <c r="AA27" i="1"/>
  <c r="AA35" i="1" s="1"/>
  <c r="Z27" i="1"/>
  <c r="Z35" i="1" s="1"/>
  <c r="Y27" i="1"/>
  <c r="Y35" i="1" s="1"/>
  <c r="X27" i="1"/>
  <c r="X35" i="1" s="1"/>
  <c r="W27" i="1"/>
  <c r="W35" i="1" s="1"/>
  <c r="V27" i="1"/>
  <c r="V35" i="1" s="1"/>
  <c r="U27" i="1"/>
  <c r="U35" i="1" s="1"/>
  <c r="T27" i="1"/>
  <c r="T35" i="1" s="1"/>
  <c r="S27" i="1"/>
  <c r="S35" i="1" s="1"/>
  <c r="R27" i="1"/>
  <c r="R35" i="1" s="1"/>
  <c r="Q27" i="1"/>
  <c r="P27" i="1"/>
  <c r="P35" i="1" s="1"/>
  <c r="O27" i="1"/>
  <c r="O35" i="1" s="1"/>
  <c r="N27" i="1"/>
  <c r="N35" i="1" s="1"/>
  <c r="M27" i="1"/>
  <c r="M35" i="1" s="1"/>
  <c r="L27" i="1"/>
  <c r="L35" i="1" s="1"/>
  <c r="K27" i="1"/>
  <c r="K35" i="1" s="1"/>
  <c r="J27" i="1"/>
  <c r="I27" i="1"/>
  <c r="I35" i="1" s="1"/>
  <c r="H27" i="1"/>
  <c r="H35" i="1" s="1"/>
  <c r="AE26" i="1"/>
  <c r="AI26" i="1" s="1"/>
  <c r="AC26" i="1"/>
  <c r="AI25" i="1"/>
  <c r="AE25" i="1"/>
  <c r="AC25" i="1"/>
  <c r="AE24" i="1"/>
  <c r="AI24" i="1" s="1"/>
  <c r="AC24" i="1"/>
  <c r="AE23" i="1"/>
  <c r="AI23" i="1" s="1"/>
  <c r="AC23" i="1"/>
  <c r="AE22" i="1"/>
  <c r="AE27" i="1" s="1"/>
  <c r="AE35" i="1" s="1"/>
  <c r="AC22" i="1"/>
  <c r="AC27" i="1" s="1"/>
  <c r="AC35" i="1" s="1"/>
  <c r="AE17" i="1"/>
  <c r="AF17" i="1" s="1"/>
  <c r="AG17" i="1" s="1"/>
  <c r="AH17" i="1" s="1"/>
  <c r="AI17" i="1" s="1"/>
  <c r="AD17" i="1"/>
  <c r="S17" i="1"/>
  <c r="T17" i="1" s="1"/>
  <c r="U17" i="1" s="1"/>
  <c r="V17" i="1" s="1"/>
  <c r="W17" i="1" s="1"/>
  <c r="X17" i="1" s="1"/>
  <c r="Y17" i="1" s="1"/>
  <c r="Z17" i="1" s="1"/>
  <c r="AA17" i="1" s="1"/>
  <c r="AB17" i="1" s="1"/>
  <c r="M17" i="1"/>
  <c r="N17" i="1" s="1"/>
  <c r="O17" i="1" s="1"/>
  <c r="P17" i="1" s="1"/>
  <c r="Q17" i="1" s="1"/>
  <c r="L17" i="1"/>
  <c r="AG35" i="1" l="1"/>
  <c r="Q35" i="1"/>
  <c r="AG29" i="1"/>
  <c r="AG31" i="1" s="1"/>
  <c r="AI22" i="1"/>
  <c r="AI27" i="1" s="1"/>
  <c r="AI29" i="1"/>
  <c r="AI31" i="1" s="1"/>
  <c r="AI35" i="1" l="1"/>
</calcChain>
</file>

<file path=xl/sharedStrings.xml><?xml version="1.0" encoding="utf-8"?>
<sst xmlns="http://schemas.openxmlformats.org/spreadsheetml/2006/main" count="107" uniqueCount="72">
  <si>
    <t>Муниципальная долговая книга Чунского районного муниципального образования</t>
  </si>
  <si>
    <t>по состоянию на 01 мая 2016г.</t>
  </si>
  <si>
    <t>Утверждено нормативным правовым актом представительного органа местного самоуправления</t>
  </si>
  <si>
    <t>по состоянию на 01 июля 2015г.</t>
  </si>
  <si>
    <t xml:space="preserve">Верхний предел муниципального долга, установленный по состоянию на 01 января 2017г. 44580,3 тыс.руб. </t>
  </si>
  <si>
    <t>Верхний предел долга по  муниципальным гарантиям 0 тыс.руб.</t>
  </si>
  <si>
    <t>Предельный объем расходов на обслуживание муниципального долга 0 тыс. руб.</t>
  </si>
  <si>
    <r>
      <t xml:space="preserve">Объем доходов без учета финансовой помощи из бюджетов других уровней бюджетной системы Российской Федерации </t>
    </r>
    <r>
      <rPr>
        <sz val="16"/>
        <color indexed="10"/>
        <rFont val="Times New Roman"/>
        <family val="1"/>
        <charset val="204"/>
      </rPr>
      <t>127765,4</t>
    </r>
    <r>
      <rPr>
        <sz val="16"/>
        <rFont val="Times New Roman"/>
        <family val="1"/>
        <charset val="204"/>
      </rPr>
      <t xml:space="preserve"> тыс.руб. </t>
    </r>
  </si>
  <si>
    <r>
      <t xml:space="preserve">Объем муниципального долга по состоянию на 01 мая 2016 г. </t>
    </r>
    <r>
      <rPr>
        <sz val="16"/>
        <color indexed="10"/>
        <rFont val="Times New Roman"/>
        <family val="1"/>
        <charset val="204"/>
      </rPr>
      <t>37702,3</t>
    </r>
    <r>
      <rPr>
        <sz val="16"/>
        <rFont val="Times New Roman"/>
        <family val="1"/>
        <charset val="204"/>
      </rPr>
      <t xml:space="preserve"> тыс. руб.</t>
    </r>
  </si>
  <si>
    <t xml:space="preserve">                                                      </t>
  </si>
  <si>
    <t>Регистрационный код обязательства</t>
  </si>
  <si>
    <t>Вид долгового обязательства, основание возникновения - дата и номер нормативного правового акта муниципального образования</t>
  </si>
  <si>
    <t>Полное наименование заемщика</t>
  </si>
  <si>
    <t>Полное наименование кредитора,  дата и номер договора заимствования, предоставления гарантии</t>
  </si>
  <si>
    <t>Дата  возникно вения долгового обязатель ства</t>
  </si>
  <si>
    <t>Дата погашения долгового обязательства</t>
  </si>
  <si>
    <t xml:space="preserve">Cумма долгового обязательства                            </t>
  </si>
  <si>
    <t>Стои мость обслуживания долгового обязательства</t>
  </si>
  <si>
    <t>Форма обеспе чения обяза тель ства</t>
  </si>
  <si>
    <t xml:space="preserve">Задолженность на начало текущего года </t>
  </si>
  <si>
    <t>Задолженность по состоянию на 01 мая 2016 г.</t>
  </si>
  <si>
    <t>Начислено</t>
  </si>
  <si>
    <t>Погашено в 2015 году</t>
  </si>
  <si>
    <t xml:space="preserve">Остаток задолженности </t>
  </si>
  <si>
    <t>общая сумма обязательств</t>
  </si>
  <si>
    <t>в т.ч. просроченная</t>
  </si>
  <si>
    <t>в т.ч.просроченная</t>
  </si>
  <si>
    <t>плановая дата погашения</t>
  </si>
  <si>
    <t>фактическая дата погашения</t>
  </si>
  <si>
    <t>основной долг (номинал)</t>
  </si>
  <si>
    <t>в т.ч. дисконт</t>
  </si>
  <si>
    <t>%</t>
  </si>
  <si>
    <t>штраф</t>
  </si>
  <si>
    <t>в т.ч.дисконт</t>
  </si>
  <si>
    <t>в т.ч.  дисконт</t>
  </si>
  <si>
    <t>1. Государственные  ценные бумаги МО</t>
  </si>
  <si>
    <t>Итого по разделу 1</t>
  </si>
  <si>
    <t>2. Бюджетные кредиты, привлеченные в  бюджет МО от других бюджетов бюджетной системы Российской Федерации</t>
  </si>
  <si>
    <t>37-3-12/0065</t>
  </si>
  <si>
    <t>Договор о предоставлении бюджетного кредита №15 от 24.12.2012г.</t>
  </si>
  <si>
    <t>Админ.Чунского
района</t>
  </si>
  <si>
    <t>Министерство финансов Ирк.обл.</t>
  </si>
  <si>
    <t>24.12.2012г.</t>
  </si>
  <si>
    <t>23.12.2015г.</t>
  </si>
  <si>
    <t>Доходы м.б.</t>
  </si>
  <si>
    <t>37-3-13/0066</t>
  </si>
  <si>
    <t>Договор о предоставлении бюджетного кредита № 26 от 29.08.2013г.</t>
  </si>
  <si>
    <t>29.08.2013г.</t>
  </si>
  <si>
    <t>26.08.2016г.</t>
  </si>
  <si>
    <t>37-3-13/0067</t>
  </si>
  <si>
    <t>Договор о предоставлении бюджетного кредита № 100 от 13.12.2013г.</t>
  </si>
  <si>
    <t>13.12.2013г.</t>
  </si>
  <si>
    <t>12.12.2016г.</t>
  </si>
  <si>
    <t>37-3-13/0068</t>
  </si>
  <si>
    <t>Договор о предоставлении бюджетного кредита № 111 от 26.12.2013г.</t>
  </si>
  <si>
    <t>26.12.2013г.</t>
  </si>
  <si>
    <t>26.12.2016г.</t>
  </si>
  <si>
    <t>37-3-14/0069</t>
  </si>
  <si>
    <t>Договор о предоставлении бюджетного кредита № 24 от 28.07.2014г.</t>
  </si>
  <si>
    <t>28.07.2014г.</t>
  </si>
  <si>
    <t>24.07.2017г.</t>
  </si>
  <si>
    <t>Итого по разделу 2</t>
  </si>
  <si>
    <t xml:space="preserve">3.Кредиты, привлеченные в бюджет МО от кредитных организаций, иностранных банков и международных финансовых организаций </t>
  </si>
  <si>
    <t>Итого по разделу 3</t>
  </si>
  <si>
    <t>4. Договора о предоставлении государственных гарантий МО</t>
  </si>
  <si>
    <t>Итого по разделу 4</t>
  </si>
  <si>
    <t>Всего</t>
  </si>
  <si>
    <t>Начальник финансового управления</t>
  </si>
  <si>
    <t>Г.А. Лапина</t>
  </si>
  <si>
    <t>М.П.</t>
  </si>
  <si>
    <t>исп. Н.В. Ластовчук</t>
  </si>
  <si>
    <t>тел. (39567)21129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</si>
</sst>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00"/>
    <numFmt numFmtId="165" formatCode="#,##0.00_р_."/>
    <numFmt numFmtId="166" formatCode="0.00000"/>
    <numFmt numFmtId="167" formatCode="0.0"/>
  </numFmts>
  <fonts count="21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sz val="12"/>
      <name val="Arial"/>
      <family val="2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sz val="16"/>
      <name val="Arial Cyr"/>
      <charset val="204"/>
    </font>
    <font>
      <sz val="12"/>
      <name val="Arial Cyr"/>
      <family val="2"/>
      <charset val="204"/>
    </font>
    <font>
      <b/>
      <sz val="12"/>
      <name val="Arial Cyr"/>
      <family val="2"/>
      <charset val="204"/>
    </font>
    <font>
      <sz val="14"/>
      <color indexed="10"/>
      <name val="Times New Roman"/>
      <family val="1"/>
      <charset val="204"/>
    </font>
    <font>
      <b/>
      <sz val="8"/>
      <name val="Arial"/>
      <family val="2"/>
      <charset val="204"/>
    </font>
    <font>
      <sz val="14"/>
      <name val="Arial Cyr"/>
      <charset val="204"/>
    </font>
    <font>
      <sz val="18"/>
      <name val="Times New Roman"/>
      <family val="1"/>
      <charset val="204"/>
    </font>
    <font>
      <sz val="18"/>
      <name val="Arial Cyr"/>
      <charset val="204"/>
    </font>
    <font>
      <sz val="20"/>
      <name val="Arial Cyr"/>
      <charset val="204"/>
    </font>
    <font>
      <sz val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3">
    <xf numFmtId="0" fontId="0" fillId="0" borderId="0" xfId="0"/>
    <xf numFmtId="0" fontId="2" fillId="0" borderId="0" xfId="0" applyFont="1"/>
    <xf numFmtId="0" fontId="3" fillId="0" borderId="0" xfId="0" applyFont="1"/>
    <xf numFmtId="164" fontId="2" fillId="0" borderId="0" xfId="0" applyNumberFormat="1" applyFont="1"/>
    <xf numFmtId="0" fontId="4" fillId="0" borderId="0" xfId="0" applyFont="1"/>
    <xf numFmtId="164" fontId="4" fillId="0" borderId="0" xfId="0" applyNumberFormat="1" applyFont="1"/>
    <xf numFmtId="0" fontId="5" fillId="0" borderId="0" xfId="0" applyFont="1"/>
    <xf numFmtId="0" fontId="6" fillId="0" borderId="0" xfId="0" applyFont="1" applyAlignment="1">
      <alignment horizontal="left" indent="1"/>
    </xf>
    <xf numFmtId="0" fontId="4" fillId="0" borderId="0" xfId="0" applyFont="1" applyAlignment="1">
      <alignment horizontal="left" indent="2"/>
    </xf>
    <xf numFmtId="0" fontId="6" fillId="0" borderId="0" xfId="0" applyFont="1" applyAlignment="1">
      <alignment horizontal="left" indent="2"/>
    </xf>
    <xf numFmtId="164" fontId="6" fillId="0" borderId="0" xfId="0" applyNumberFormat="1" applyFont="1" applyAlignment="1">
      <alignment horizontal="left" indent="2"/>
    </xf>
    <xf numFmtId="0" fontId="7" fillId="0" borderId="0" xfId="0" applyFont="1" applyAlignment="1">
      <alignment horizontal="left" indent="2"/>
    </xf>
    <xf numFmtId="0" fontId="4" fillId="0" borderId="0" xfId="0" applyFont="1" applyAlignment="1">
      <alignment vertical="center"/>
    </xf>
    <xf numFmtId="164" fontId="4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applyFont="1"/>
    <xf numFmtId="164" fontId="6" fillId="0" borderId="0" xfId="0" applyNumberFormat="1" applyFont="1"/>
    <xf numFmtId="0" fontId="9" fillId="0" borderId="0" xfId="0" applyFont="1"/>
    <xf numFmtId="0" fontId="6" fillId="0" borderId="0" xfId="0" applyFont="1" applyFill="1" applyAlignment="1"/>
    <xf numFmtId="0" fontId="9" fillId="0" borderId="0" xfId="0" applyFont="1" applyFill="1"/>
    <xf numFmtId="0" fontId="6" fillId="0" borderId="0" xfId="0" applyFont="1" applyAlignment="1">
      <alignment wrapText="1"/>
    </xf>
    <xf numFmtId="0" fontId="6" fillId="0" borderId="0" xfId="0" applyFont="1" applyAlignment="1">
      <alignment wrapText="1"/>
    </xf>
    <xf numFmtId="164" fontId="6" fillId="0" borderId="0" xfId="0" applyNumberFormat="1" applyFont="1" applyAlignment="1">
      <alignment wrapText="1"/>
    </xf>
    <xf numFmtId="0" fontId="6" fillId="0" borderId="0" xfId="0" applyFont="1" applyAlignment="1"/>
    <xf numFmtId="0" fontId="9" fillId="0" borderId="0" xfId="0" applyFont="1" applyAlignment="1"/>
    <xf numFmtId="0" fontId="6" fillId="0" borderId="0" xfId="0" applyFont="1" applyFill="1"/>
    <xf numFmtId="0" fontId="11" fillId="0" borderId="0" xfId="0" applyFont="1"/>
    <xf numFmtId="164" fontId="11" fillId="0" borderId="0" xfId="0" applyNumberFormat="1" applyFont="1"/>
    <xf numFmtId="0" fontId="7" fillId="0" borderId="1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/>
    </xf>
    <xf numFmtId="0" fontId="7" fillId="0" borderId="4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Fill="1"/>
    <xf numFmtId="0" fontId="7" fillId="0" borderId="0" xfId="0" applyFont="1"/>
    <xf numFmtId="0" fontId="7" fillId="0" borderId="1" xfId="0" applyFont="1" applyFill="1" applyBorder="1" applyAlignment="1">
      <alignment horizontal="center" vertical="top"/>
    </xf>
    <xf numFmtId="0" fontId="7" fillId="0" borderId="6" xfId="0" applyFont="1" applyFill="1" applyBorder="1" applyAlignment="1">
      <alignment horizontal="center" vertical="top"/>
    </xf>
    <xf numFmtId="0" fontId="7" fillId="0" borderId="7" xfId="0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center" wrapText="1"/>
    </xf>
    <xf numFmtId="0" fontId="7" fillId="0" borderId="8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7" fillId="0" borderId="9" xfId="0" applyFont="1" applyFill="1" applyBorder="1" applyAlignment="1">
      <alignment horizontal="center" vertical="top"/>
    </xf>
    <xf numFmtId="0" fontId="7" fillId="0" borderId="10" xfId="0" applyFont="1" applyFill="1" applyBorder="1" applyAlignment="1">
      <alignment horizontal="center" vertical="top"/>
    </xf>
    <xf numFmtId="0" fontId="7" fillId="0" borderId="8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wrapText="1"/>
    </xf>
    <xf numFmtId="164" fontId="7" fillId="0" borderId="1" xfId="0" applyNumberFormat="1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/>
    </xf>
    <xf numFmtId="1" fontId="12" fillId="0" borderId="1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/>
    <xf numFmtId="0" fontId="13" fillId="0" borderId="1" xfId="0" applyFont="1" applyFill="1" applyBorder="1" applyAlignment="1"/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/>
    <xf numFmtId="0" fontId="13" fillId="0" borderId="12" xfId="0" applyFont="1" applyFill="1" applyBorder="1" applyAlignment="1"/>
    <xf numFmtId="165" fontId="9" fillId="0" borderId="12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14" fontId="9" fillId="0" borderId="1" xfId="0" applyNumberFormat="1" applyFont="1" applyFill="1" applyBorder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165" fontId="7" fillId="0" borderId="12" xfId="0" applyNumberFormat="1" applyFont="1" applyFill="1" applyBorder="1" applyAlignment="1">
      <alignment horizontal="center" vertical="center"/>
    </xf>
    <xf numFmtId="165" fontId="7" fillId="0" borderId="2" xfId="0" applyNumberFormat="1" applyFont="1" applyFill="1" applyBorder="1" applyAlignment="1">
      <alignment horizontal="center" vertical="center" wrapText="1"/>
    </xf>
    <xf numFmtId="165" fontId="7" fillId="0" borderId="3" xfId="0" applyNumberFormat="1" applyFont="1" applyFill="1" applyBorder="1" applyAlignment="1">
      <alignment horizontal="center" vertical="center"/>
    </xf>
    <xf numFmtId="165" fontId="9" fillId="0" borderId="5" xfId="0" applyNumberFormat="1" applyFont="1" applyFill="1" applyBorder="1" applyAlignment="1"/>
    <xf numFmtId="4" fontId="9" fillId="0" borderId="1" xfId="0" applyNumberFormat="1" applyFont="1" applyFill="1" applyBorder="1"/>
    <xf numFmtId="4" fontId="9" fillId="0" borderId="0" xfId="0" applyNumberFormat="1" applyFont="1"/>
    <xf numFmtId="165" fontId="7" fillId="0" borderId="1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left" vertical="center"/>
    </xf>
    <xf numFmtId="166" fontId="9" fillId="0" borderId="1" xfId="0" applyNumberFormat="1" applyFont="1" applyFill="1" applyBorder="1" applyAlignment="1">
      <alignment horizontal="center" vertical="center"/>
    </xf>
    <xf numFmtId="166" fontId="9" fillId="0" borderId="0" xfId="0" applyNumberFormat="1" applyFont="1"/>
    <xf numFmtId="165" fontId="5" fillId="0" borderId="1" xfId="0" applyNumberFormat="1" applyFont="1" applyFill="1" applyBorder="1" applyAlignment="1"/>
    <xf numFmtId="165" fontId="5" fillId="0" borderId="12" xfId="0" applyNumberFormat="1" applyFont="1" applyFill="1" applyBorder="1" applyAlignment="1"/>
    <xf numFmtId="165" fontId="9" fillId="0" borderId="1" xfId="0" applyNumberFormat="1" applyFont="1" applyFill="1" applyBorder="1" applyAlignment="1"/>
    <xf numFmtId="14" fontId="9" fillId="0" borderId="1" xfId="0" applyNumberFormat="1" applyFont="1" applyFill="1" applyBorder="1" applyAlignment="1">
      <alignment horizontal="center" vertical="center" wrapText="1"/>
    </xf>
    <xf numFmtId="167" fontId="9" fillId="0" borderId="1" xfId="0" applyNumberFormat="1" applyFont="1" applyFill="1" applyBorder="1" applyAlignment="1">
      <alignment horizontal="center" vertical="center"/>
    </xf>
    <xf numFmtId="165" fontId="9" fillId="0" borderId="4" xfId="0" applyNumberFormat="1" applyFont="1" applyFill="1" applyBorder="1" applyAlignment="1">
      <alignment horizontal="center" vertical="center" wrapText="1"/>
    </xf>
    <xf numFmtId="165" fontId="9" fillId="0" borderId="5" xfId="0" applyNumberFormat="1" applyFont="1" applyFill="1" applyBorder="1" applyAlignment="1">
      <alignment horizontal="center" vertical="center"/>
    </xf>
    <xf numFmtId="165" fontId="9" fillId="0" borderId="1" xfId="0" applyNumberFormat="1" applyFont="1" applyFill="1" applyBorder="1" applyAlignment="1">
      <alignment vertical="center"/>
    </xf>
    <xf numFmtId="166" fontId="2" fillId="0" borderId="1" xfId="0" applyNumberFormat="1" applyFont="1" applyFill="1" applyBorder="1" applyAlignment="1">
      <alignment vertical="center"/>
    </xf>
    <xf numFmtId="166" fontId="2" fillId="0" borderId="0" xfId="0" applyNumberFormat="1" applyFont="1"/>
    <xf numFmtId="165" fontId="9" fillId="0" borderId="4" xfId="0" applyNumberFormat="1" applyFont="1" applyFill="1" applyBorder="1" applyAlignment="1">
      <alignment horizontal="center" vertical="center"/>
    </xf>
    <xf numFmtId="165" fontId="9" fillId="0" borderId="5" xfId="0" applyNumberFormat="1" applyFont="1" applyBorder="1" applyAlignment="1">
      <alignment horizontal="center"/>
    </xf>
    <xf numFmtId="165" fontId="9" fillId="0" borderId="1" xfId="0" applyNumberFormat="1" applyFont="1" applyBorder="1" applyAlignment="1">
      <alignment horizontal="center"/>
    </xf>
    <xf numFmtId="0" fontId="2" fillId="0" borderId="1" xfId="0" applyFont="1" applyBorder="1"/>
    <xf numFmtId="165" fontId="5" fillId="0" borderId="1" xfId="0" applyNumberFormat="1" applyFont="1" applyFill="1" applyBorder="1" applyAlignment="1">
      <alignment horizontal="center" vertical="center"/>
    </xf>
    <xf numFmtId="166" fontId="12" fillId="0" borderId="1" xfId="0" applyNumberFormat="1" applyFont="1" applyFill="1" applyBorder="1" applyAlignment="1">
      <alignment horizontal="center" vertical="center"/>
    </xf>
    <xf numFmtId="165" fontId="5" fillId="0" borderId="4" xfId="0" applyNumberFormat="1" applyFont="1" applyFill="1" applyBorder="1" applyAlignment="1">
      <alignment horizontal="left"/>
    </xf>
    <xf numFmtId="165" fontId="5" fillId="0" borderId="8" xfId="0" applyNumberFormat="1" applyFont="1" applyFill="1" applyBorder="1" applyAlignment="1">
      <alignment horizontal="left"/>
    </xf>
    <xf numFmtId="165" fontId="9" fillId="0" borderId="8" xfId="0" applyNumberFormat="1" applyFont="1" applyBorder="1" applyAlignment="1">
      <alignment horizontal="left"/>
    </xf>
    <xf numFmtId="165" fontId="9" fillId="0" borderId="5" xfId="0" applyNumberFormat="1" applyFont="1" applyBorder="1" applyAlignment="1">
      <alignment horizontal="left"/>
    </xf>
    <xf numFmtId="165" fontId="9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/>
    </xf>
    <xf numFmtId="2" fontId="13" fillId="0" borderId="1" xfId="0" applyNumberFormat="1" applyFont="1" applyBorder="1" applyAlignment="1">
      <alignment horizontal="center"/>
    </xf>
    <xf numFmtId="165" fontId="9" fillId="2" borderId="0" xfId="0" applyNumberFormat="1" applyFont="1" applyFill="1" applyBorder="1" applyAlignment="1">
      <alignment horizontal="center" vertical="center"/>
    </xf>
    <xf numFmtId="165" fontId="7" fillId="2" borderId="0" xfId="0" applyNumberFormat="1" applyFont="1" applyFill="1" applyBorder="1" applyAlignment="1">
      <alignment horizontal="center" vertical="center"/>
    </xf>
    <xf numFmtId="165" fontId="14" fillId="2" borderId="0" xfId="0" applyNumberFormat="1" applyFont="1" applyFill="1" applyBorder="1" applyAlignment="1">
      <alignment horizontal="center" vertical="center"/>
    </xf>
    <xf numFmtId="4" fontId="12" fillId="2" borderId="0" xfId="0" applyNumberFormat="1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164" fontId="12" fillId="0" borderId="0" xfId="0" applyNumberFormat="1" applyFont="1" applyFill="1" applyBorder="1" applyAlignment="1">
      <alignment horizontal="center" vertical="center"/>
    </xf>
    <xf numFmtId="0" fontId="15" fillId="0" borderId="0" xfId="0" applyNumberFormat="1" applyFont="1" applyFill="1" applyBorder="1" applyAlignment="1" applyProtection="1">
      <alignment horizontal="left" vertical="center"/>
    </xf>
    <xf numFmtId="164" fontId="9" fillId="0" borderId="0" xfId="0" applyNumberFormat="1" applyFont="1"/>
    <xf numFmtId="2" fontId="9" fillId="0" borderId="0" xfId="0" applyNumberFormat="1" applyFont="1"/>
    <xf numFmtId="0" fontId="16" fillId="0" borderId="0" xfId="0" applyFont="1"/>
    <xf numFmtId="0" fontId="1" fillId="0" borderId="0" xfId="0" applyFont="1"/>
    <xf numFmtId="164" fontId="1" fillId="0" borderId="0" xfId="0" applyNumberFormat="1" applyFont="1"/>
    <xf numFmtId="0" fontId="17" fillId="0" borderId="0" xfId="0" applyFont="1" applyFill="1"/>
    <xf numFmtId="0" fontId="17" fillId="0" borderId="0" xfId="0" applyFont="1"/>
    <xf numFmtId="164" fontId="17" fillId="0" borderId="0" xfId="0" applyNumberFormat="1" applyFont="1" applyFill="1"/>
    <xf numFmtId="164" fontId="0" fillId="0" borderId="0" xfId="0" applyNumberFormat="1"/>
    <xf numFmtId="0" fontId="18" fillId="0" borderId="0" xfId="0" applyFont="1" applyFill="1"/>
    <xf numFmtId="164" fontId="18" fillId="0" borderId="0" xfId="0" applyNumberFormat="1" applyFont="1" applyFill="1"/>
    <xf numFmtId="0" fontId="19" fillId="0" borderId="0" xfId="0" applyFont="1"/>
    <xf numFmtId="165" fontId="9" fillId="0" borderId="0" xfId="0" applyNumberFormat="1" applyFont="1" applyFill="1" applyBorder="1" applyAlignment="1">
      <alignment horizontal="center" vertical="center"/>
    </xf>
    <xf numFmtId="165" fontId="0" fillId="0" borderId="0" xfId="0" applyNumberFormat="1"/>
    <xf numFmtId="2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58"/>
  <sheetViews>
    <sheetView tabSelected="1" view="pageBreakPreview" topLeftCell="A19" zoomScale="75" zoomScaleNormal="100" zoomScaleSheetLayoutView="50" workbookViewId="0">
      <selection activeCell="A11" sqref="A11:T11"/>
    </sheetView>
  </sheetViews>
  <sheetFormatPr defaultRowHeight="12.75" x14ac:dyDescent="0.2"/>
  <cols>
    <col min="1" max="1" width="16.28515625" customWidth="1"/>
    <col min="2" max="2" width="34.42578125" customWidth="1"/>
    <col min="3" max="3" width="17.28515625" customWidth="1"/>
    <col min="4" max="4" width="25.7109375" customWidth="1"/>
    <col min="5" max="7" width="15.28515625" customWidth="1"/>
    <col min="8" max="8" width="19.5703125" customWidth="1"/>
    <col min="9" max="9" width="13.140625" customWidth="1"/>
    <col min="10" max="10" width="11.7109375" customWidth="1"/>
    <col min="11" max="11" width="20.140625" customWidth="1"/>
    <col min="12" max="12" width="11.28515625" customWidth="1"/>
    <col min="13" max="13" width="18.140625" customWidth="1"/>
    <col min="14" max="14" width="9.28515625" style="126" customWidth="1"/>
    <col min="15" max="15" width="20.140625" customWidth="1"/>
    <col min="16" max="16" width="9.85546875" customWidth="1"/>
    <col min="17" max="17" width="16.5703125" hidden="1" customWidth="1"/>
    <col min="18" max="18" width="14.28515625" customWidth="1"/>
    <col min="20" max="20" width="18.5703125" customWidth="1"/>
    <col min="21" max="21" width="8.7109375" customWidth="1"/>
    <col min="22" max="22" width="17.5703125" customWidth="1"/>
    <col min="23" max="23" width="9" customWidth="1"/>
    <col min="24" max="24" width="20.7109375" customWidth="1"/>
    <col min="25" max="25" width="8.85546875" customWidth="1"/>
    <col min="26" max="26" width="13.140625" customWidth="1"/>
    <col min="27" max="27" width="9.85546875" customWidth="1"/>
    <col min="28" max="28" width="11.7109375" customWidth="1"/>
    <col min="29" max="29" width="20.42578125" customWidth="1"/>
    <col min="30" max="30" width="8" customWidth="1"/>
    <col min="31" max="31" width="17.85546875" customWidth="1"/>
    <col min="32" max="32" width="9.28515625" customWidth="1"/>
    <col min="33" max="33" width="18.85546875" customWidth="1"/>
    <col min="34" max="34" width="8.28515625" customWidth="1"/>
    <col min="35" max="35" width="19" customWidth="1"/>
    <col min="36" max="36" width="6.140625" hidden="1" customWidth="1"/>
    <col min="37" max="37" width="3" hidden="1" customWidth="1"/>
    <col min="38" max="38" width="7.28515625" hidden="1" customWidth="1"/>
    <col min="39" max="39" width="22.85546875" bestFit="1" customWidth="1"/>
  </cols>
  <sheetData>
    <row r="1" spans="1:38" s="1" customFormat="1" ht="15" x14ac:dyDescent="0.2">
      <c r="L1" s="2"/>
      <c r="M1" s="2"/>
      <c r="N1" s="3"/>
    </row>
    <row r="2" spans="1:38" s="6" customFormat="1" ht="20.25" x14ac:dyDescent="0.3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5"/>
      <c r="O2" s="4"/>
      <c r="P2" s="4"/>
      <c r="Q2" s="4"/>
      <c r="R2" s="4"/>
      <c r="S2" s="4"/>
      <c r="T2" s="4"/>
      <c r="U2" s="4"/>
    </row>
    <row r="3" spans="1:38" s="11" customFormat="1" ht="20.25" x14ac:dyDescent="0.3">
      <c r="A3" s="7" t="s">
        <v>1</v>
      </c>
      <c r="B3" s="7"/>
      <c r="C3" s="7"/>
      <c r="D3" s="7"/>
      <c r="E3" s="7"/>
      <c r="F3" s="7"/>
      <c r="G3" s="7"/>
      <c r="H3" s="7"/>
      <c r="I3" s="8"/>
      <c r="J3" s="8"/>
      <c r="K3" s="8"/>
      <c r="L3" s="9"/>
      <c r="M3" s="9"/>
      <c r="N3" s="10"/>
      <c r="O3" s="9"/>
      <c r="P3" s="9"/>
      <c r="Q3" s="9"/>
      <c r="R3" s="9"/>
      <c r="S3" s="9"/>
      <c r="T3" s="9"/>
      <c r="U3" s="9"/>
    </row>
    <row r="4" spans="1:38" s="14" customFormat="1" ht="21" customHeight="1" x14ac:dyDescent="0.2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3"/>
      <c r="O4" s="12"/>
      <c r="P4" s="12"/>
      <c r="Q4" s="12"/>
      <c r="R4" s="12"/>
      <c r="S4" s="12"/>
      <c r="T4" s="12"/>
      <c r="U4" s="12"/>
    </row>
    <row r="5" spans="1:38" s="17" customFormat="1" ht="20.25" x14ac:dyDescent="0.3">
      <c r="A5" s="4" t="s">
        <v>2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6"/>
      <c r="O5" s="15"/>
      <c r="P5" s="15"/>
      <c r="Q5" s="15"/>
      <c r="R5" s="15"/>
      <c r="S5" s="15"/>
      <c r="T5" s="15"/>
      <c r="U5" s="15"/>
    </row>
    <row r="6" spans="1:38" s="17" customFormat="1" ht="20.25" hidden="1" x14ac:dyDescent="0.3">
      <c r="A6" s="4" t="s">
        <v>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6"/>
      <c r="O6" s="15"/>
      <c r="P6" s="15"/>
      <c r="Q6" s="15"/>
      <c r="R6" s="15"/>
      <c r="S6" s="15"/>
      <c r="T6" s="15"/>
      <c r="U6" s="15"/>
    </row>
    <row r="7" spans="1:38" s="19" customFormat="1" ht="19.5" customHeight="1" x14ac:dyDescent="0.3">
      <c r="A7" s="18" t="s">
        <v>4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</row>
    <row r="8" spans="1:38" s="17" customFormat="1" ht="19.5" customHeight="1" x14ac:dyDescent="0.3">
      <c r="A8" s="20" t="s">
        <v>5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</row>
    <row r="9" spans="1:38" s="24" customFormat="1" ht="19.5" customHeight="1" x14ac:dyDescent="0.3">
      <c r="A9" s="20" t="s">
        <v>6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1"/>
      <c r="N9" s="22"/>
      <c r="O9" s="21"/>
      <c r="P9" s="21"/>
      <c r="Q9" s="21"/>
      <c r="R9" s="23"/>
      <c r="S9" s="23"/>
      <c r="T9" s="23"/>
      <c r="U9" s="23"/>
    </row>
    <row r="10" spans="1:38" s="19" customFormat="1" ht="19.5" customHeight="1" x14ac:dyDescent="0.3">
      <c r="A10" s="18" t="s">
        <v>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</row>
    <row r="11" spans="1:38" s="19" customFormat="1" ht="19.5" customHeight="1" x14ac:dyDescent="0.3">
      <c r="A11" s="18" t="s">
        <v>8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25"/>
    </row>
    <row r="12" spans="1:38" s="1" customFormat="1" ht="36" customHeight="1" x14ac:dyDescent="0.3">
      <c r="A12" s="26"/>
      <c r="B12" s="26"/>
      <c r="C12" s="26" t="s">
        <v>9</v>
      </c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7"/>
      <c r="O12" s="26"/>
      <c r="P12" s="26"/>
      <c r="Q12" s="26"/>
      <c r="R12" s="26"/>
      <c r="S12" s="26"/>
      <c r="T12" s="26"/>
      <c r="U12" s="26"/>
    </row>
    <row r="13" spans="1:38" s="37" customFormat="1" ht="23.25" customHeight="1" x14ac:dyDescent="0.3">
      <c r="A13" s="28" t="s">
        <v>10</v>
      </c>
      <c r="B13" s="28" t="s">
        <v>11</v>
      </c>
      <c r="C13" s="28" t="s">
        <v>12</v>
      </c>
      <c r="D13" s="28" t="s">
        <v>13</v>
      </c>
      <c r="E13" s="28" t="s">
        <v>14</v>
      </c>
      <c r="F13" s="29" t="s">
        <v>15</v>
      </c>
      <c r="G13" s="30"/>
      <c r="H13" s="28" t="s">
        <v>16</v>
      </c>
      <c r="I13" s="28" t="s">
        <v>17</v>
      </c>
      <c r="J13" s="31" t="s">
        <v>18</v>
      </c>
      <c r="K13" s="32" t="s">
        <v>19</v>
      </c>
      <c r="L13" s="32"/>
      <c r="M13" s="32"/>
      <c r="N13" s="32"/>
      <c r="O13" s="32"/>
      <c r="P13" s="32"/>
      <c r="Q13" s="32"/>
      <c r="R13" s="33" t="s">
        <v>20</v>
      </c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5"/>
      <c r="AK13" s="35"/>
      <c r="AL13" s="36"/>
    </row>
    <row r="14" spans="1:38" s="37" customFormat="1" ht="18.75" x14ac:dyDescent="0.3">
      <c r="A14" s="38"/>
      <c r="B14" s="38"/>
      <c r="C14" s="28"/>
      <c r="D14" s="28"/>
      <c r="E14" s="38"/>
      <c r="F14" s="39"/>
      <c r="G14" s="40"/>
      <c r="H14" s="41"/>
      <c r="I14" s="28"/>
      <c r="J14" s="31"/>
      <c r="K14" s="32"/>
      <c r="L14" s="32"/>
      <c r="M14" s="32"/>
      <c r="N14" s="32"/>
      <c r="O14" s="32"/>
      <c r="P14" s="32"/>
      <c r="Q14" s="32"/>
      <c r="R14" s="42" t="s">
        <v>21</v>
      </c>
      <c r="S14" s="42"/>
      <c r="T14" s="42"/>
      <c r="U14" s="43"/>
      <c r="V14" s="44" t="s">
        <v>22</v>
      </c>
      <c r="W14" s="42"/>
      <c r="X14" s="42"/>
      <c r="Y14" s="42"/>
      <c r="Z14" s="42"/>
      <c r="AA14" s="42"/>
      <c r="AB14" s="43"/>
      <c r="AC14" s="45" t="s">
        <v>23</v>
      </c>
      <c r="AD14" s="45"/>
      <c r="AE14" s="45"/>
      <c r="AF14" s="45"/>
      <c r="AG14" s="45"/>
      <c r="AH14" s="45"/>
      <c r="AI14" s="45"/>
      <c r="AJ14" s="46"/>
      <c r="AK14" s="46"/>
      <c r="AL14" s="36"/>
    </row>
    <row r="15" spans="1:38" s="37" customFormat="1" ht="37.5" customHeight="1" x14ac:dyDescent="0.3">
      <c r="A15" s="38"/>
      <c r="B15" s="38"/>
      <c r="C15" s="28"/>
      <c r="D15" s="28"/>
      <c r="E15" s="38"/>
      <c r="F15" s="47"/>
      <c r="G15" s="48"/>
      <c r="H15" s="41"/>
      <c r="I15" s="28"/>
      <c r="J15" s="31"/>
      <c r="K15" s="34" t="s">
        <v>24</v>
      </c>
      <c r="L15" s="34"/>
      <c r="M15" s="34"/>
      <c r="N15" s="34"/>
      <c r="O15" s="34" t="s">
        <v>25</v>
      </c>
      <c r="P15" s="34"/>
      <c r="Q15" s="34"/>
      <c r="R15" s="49" t="s">
        <v>24</v>
      </c>
      <c r="S15" s="49"/>
      <c r="T15" s="49"/>
      <c r="U15" s="50"/>
      <c r="V15" s="51" t="s">
        <v>24</v>
      </c>
      <c r="W15" s="49"/>
      <c r="X15" s="49"/>
      <c r="Y15" s="50"/>
      <c r="Z15" s="51" t="s">
        <v>26</v>
      </c>
      <c r="AA15" s="49"/>
      <c r="AB15" s="50"/>
      <c r="AC15" s="51" t="s">
        <v>24</v>
      </c>
      <c r="AD15" s="49"/>
      <c r="AE15" s="49"/>
      <c r="AF15" s="50"/>
      <c r="AG15" s="51" t="s">
        <v>25</v>
      </c>
      <c r="AH15" s="49"/>
      <c r="AI15" s="50"/>
      <c r="AJ15" s="46"/>
      <c r="AK15" s="46"/>
      <c r="AL15" s="36"/>
    </row>
    <row r="16" spans="1:38" s="37" customFormat="1" ht="87" customHeight="1" x14ac:dyDescent="0.3">
      <c r="A16" s="38"/>
      <c r="B16" s="38"/>
      <c r="C16" s="28"/>
      <c r="D16" s="28"/>
      <c r="E16" s="38"/>
      <c r="F16" s="52" t="s">
        <v>27</v>
      </c>
      <c r="G16" s="52" t="s">
        <v>28</v>
      </c>
      <c r="H16" s="41"/>
      <c r="I16" s="28"/>
      <c r="J16" s="31"/>
      <c r="K16" s="53" t="s">
        <v>29</v>
      </c>
      <c r="L16" s="53" t="s">
        <v>30</v>
      </c>
      <c r="M16" s="53" t="s">
        <v>31</v>
      </c>
      <c r="N16" s="54" t="s">
        <v>32</v>
      </c>
      <c r="O16" s="53" t="s">
        <v>29</v>
      </c>
      <c r="P16" s="53" t="s">
        <v>33</v>
      </c>
      <c r="Q16" s="53" t="s">
        <v>31</v>
      </c>
      <c r="R16" s="55" t="s">
        <v>29</v>
      </c>
      <c r="S16" s="53" t="s">
        <v>33</v>
      </c>
      <c r="T16" s="53" t="s">
        <v>31</v>
      </c>
      <c r="U16" s="53" t="s">
        <v>32</v>
      </c>
      <c r="V16" s="53" t="s">
        <v>29</v>
      </c>
      <c r="W16" s="56" t="s">
        <v>33</v>
      </c>
      <c r="X16" s="53" t="s">
        <v>31</v>
      </c>
      <c r="Y16" s="53" t="s">
        <v>32</v>
      </c>
      <c r="Z16" s="53" t="s">
        <v>29</v>
      </c>
      <c r="AA16" s="56" t="s">
        <v>34</v>
      </c>
      <c r="AB16" s="53" t="s">
        <v>31</v>
      </c>
      <c r="AC16" s="53" t="s">
        <v>29</v>
      </c>
      <c r="AD16" s="53" t="s">
        <v>33</v>
      </c>
      <c r="AE16" s="53" t="s">
        <v>31</v>
      </c>
      <c r="AF16" s="53" t="s">
        <v>32</v>
      </c>
      <c r="AG16" s="53" t="s">
        <v>29</v>
      </c>
      <c r="AH16" s="53" t="s">
        <v>33</v>
      </c>
      <c r="AI16" s="53" t="s">
        <v>31</v>
      </c>
      <c r="AJ16" s="57"/>
      <c r="AK16" s="58"/>
      <c r="AL16" s="36"/>
    </row>
    <row r="17" spans="1:38" s="1" customFormat="1" ht="15" x14ac:dyDescent="0.2">
      <c r="A17" s="59">
        <v>1</v>
      </c>
      <c r="B17" s="59">
        <v>2</v>
      </c>
      <c r="C17" s="59">
        <v>3</v>
      </c>
      <c r="D17" s="59">
        <v>4</v>
      </c>
      <c r="E17" s="59">
        <v>5</v>
      </c>
      <c r="F17" s="59">
        <v>6</v>
      </c>
      <c r="G17" s="59">
        <v>7</v>
      </c>
      <c r="H17" s="59">
        <v>8</v>
      </c>
      <c r="I17" s="59">
        <v>9</v>
      </c>
      <c r="J17" s="59">
        <v>10</v>
      </c>
      <c r="K17" s="60">
        <v>11</v>
      </c>
      <c r="L17" s="60">
        <f t="shared" ref="L17:Q17" si="0">K17+1</f>
        <v>12</v>
      </c>
      <c r="M17" s="60">
        <f t="shared" si="0"/>
        <v>13</v>
      </c>
      <c r="N17" s="61">
        <f>M17+1</f>
        <v>14</v>
      </c>
      <c r="O17" s="60">
        <f t="shared" si="0"/>
        <v>15</v>
      </c>
      <c r="P17" s="60">
        <f t="shared" si="0"/>
        <v>16</v>
      </c>
      <c r="Q17" s="60">
        <f t="shared" si="0"/>
        <v>17</v>
      </c>
      <c r="R17" s="62">
        <v>18</v>
      </c>
      <c r="S17" s="62">
        <f t="shared" ref="S17:AI17" si="1">R17+1</f>
        <v>19</v>
      </c>
      <c r="T17" s="62">
        <f t="shared" si="1"/>
        <v>20</v>
      </c>
      <c r="U17" s="62">
        <f t="shared" si="1"/>
        <v>21</v>
      </c>
      <c r="V17" s="62">
        <f t="shared" si="1"/>
        <v>22</v>
      </c>
      <c r="W17" s="62">
        <f t="shared" si="1"/>
        <v>23</v>
      </c>
      <c r="X17" s="62">
        <f t="shared" si="1"/>
        <v>24</v>
      </c>
      <c r="Y17" s="62">
        <f t="shared" si="1"/>
        <v>25</v>
      </c>
      <c r="Z17" s="62">
        <f t="shared" si="1"/>
        <v>26</v>
      </c>
      <c r="AA17" s="62">
        <f t="shared" si="1"/>
        <v>27</v>
      </c>
      <c r="AB17" s="62">
        <f t="shared" si="1"/>
        <v>28</v>
      </c>
      <c r="AC17" s="62">
        <v>29</v>
      </c>
      <c r="AD17" s="62">
        <f t="shared" si="1"/>
        <v>30</v>
      </c>
      <c r="AE17" s="62">
        <f t="shared" si="1"/>
        <v>31</v>
      </c>
      <c r="AF17" s="62">
        <f t="shared" si="1"/>
        <v>32</v>
      </c>
      <c r="AG17" s="62">
        <f t="shared" si="1"/>
        <v>33</v>
      </c>
      <c r="AH17" s="62">
        <f t="shared" si="1"/>
        <v>34</v>
      </c>
      <c r="AI17" s="62">
        <f t="shared" si="1"/>
        <v>35</v>
      </c>
      <c r="AJ17" s="63"/>
      <c r="AK17" s="63"/>
      <c r="AL17" s="64"/>
    </row>
    <row r="18" spans="1:38" s="1" customFormat="1" ht="15.75" x14ac:dyDescent="0.25">
      <c r="A18" s="65" t="s">
        <v>35</v>
      </c>
      <c r="B18" s="65"/>
      <c r="C18" s="65"/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</row>
    <row r="19" spans="1:38" s="1" customFormat="1" ht="15" x14ac:dyDescent="0.2">
      <c r="A19" s="67"/>
      <c r="B19" s="68"/>
      <c r="C19" s="59"/>
      <c r="D19" s="59"/>
      <c r="E19" s="68"/>
      <c r="F19" s="68"/>
      <c r="G19" s="59"/>
      <c r="H19" s="59"/>
      <c r="I19" s="59"/>
      <c r="J19" s="59"/>
      <c r="K19" s="59"/>
      <c r="L19" s="59"/>
      <c r="M19" s="68"/>
      <c r="N19" s="69"/>
      <c r="O19" s="68"/>
      <c r="P19" s="68"/>
      <c r="Q19" s="68"/>
      <c r="R19" s="70"/>
      <c r="S19" s="70"/>
      <c r="T19" s="70"/>
      <c r="U19" s="70"/>
      <c r="V19" s="70"/>
      <c r="W19" s="70"/>
      <c r="X19" s="70"/>
      <c r="Y19" s="70"/>
      <c r="Z19" s="70"/>
      <c r="AA19" s="70"/>
      <c r="AB19" s="70"/>
      <c r="AC19" s="70"/>
      <c r="AD19" s="70"/>
      <c r="AE19" s="70"/>
      <c r="AF19" s="70"/>
      <c r="AG19" s="70"/>
      <c r="AH19" s="70"/>
      <c r="AI19" s="70"/>
      <c r="AJ19" s="70"/>
      <c r="AK19" s="70"/>
      <c r="AL19" s="70"/>
    </row>
    <row r="20" spans="1:38" s="1" customFormat="1" ht="15.75" x14ac:dyDescent="0.25">
      <c r="A20" s="65" t="s">
        <v>36</v>
      </c>
      <c r="B20" s="65"/>
      <c r="C20" s="65"/>
      <c r="D20" s="65"/>
      <c r="E20" s="68"/>
      <c r="F20" s="68"/>
      <c r="G20" s="59"/>
      <c r="H20" s="59"/>
      <c r="I20" s="59"/>
      <c r="J20" s="59"/>
      <c r="K20" s="59"/>
      <c r="L20" s="59"/>
      <c r="M20" s="68"/>
      <c r="N20" s="69"/>
      <c r="O20" s="68"/>
      <c r="P20" s="68"/>
      <c r="Q20" s="68"/>
      <c r="R20" s="70"/>
      <c r="S20" s="70"/>
      <c r="T20" s="70"/>
      <c r="U20" s="70"/>
      <c r="V20" s="70"/>
      <c r="W20" s="70"/>
      <c r="X20" s="70"/>
      <c r="Y20" s="70"/>
      <c r="Z20" s="70"/>
      <c r="AA20" s="70"/>
      <c r="AB20" s="70"/>
      <c r="AC20" s="70"/>
      <c r="AD20" s="70"/>
      <c r="AE20" s="70"/>
      <c r="AF20" s="70"/>
      <c r="AG20" s="70"/>
      <c r="AH20" s="70"/>
      <c r="AI20" s="70"/>
      <c r="AJ20" s="70"/>
      <c r="AK20" s="70"/>
      <c r="AL20" s="70"/>
    </row>
    <row r="21" spans="1:38" s="1" customFormat="1" ht="15.75" x14ac:dyDescent="0.25">
      <c r="A21" s="65" t="s">
        <v>37</v>
      </c>
      <c r="B21" s="65"/>
      <c r="C21" s="65"/>
      <c r="D21" s="65"/>
      <c r="E21" s="65"/>
      <c r="F21" s="65"/>
      <c r="G21" s="65"/>
      <c r="H21" s="65"/>
      <c r="I21" s="65"/>
      <c r="J21" s="65"/>
      <c r="K21" s="71"/>
      <c r="L21" s="71"/>
      <c r="M21" s="71"/>
      <c r="N21" s="71"/>
      <c r="O21" s="71"/>
      <c r="P21" s="71"/>
      <c r="Q21" s="71"/>
      <c r="R21" s="65"/>
      <c r="S21" s="65"/>
      <c r="T21" s="66"/>
      <c r="U21" s="66"/>
      <c r="V21" s="66"/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  <c r="AI21" s="66"/>
      <c r="AJ21" s="66"/>
      <c r="AK21" s="70"/>
      <c r="AL21" s="70"/>
    </row>
    <row r="22" spans="1:38" s="82" customFormat="1" ht="51" customHeight="1" x14ac:dyDescent="0.25">
      <c r="A22" s="72" t="s">
        <v>38</v>
      </c>
      <c r="B22" s="73" t="s">
        <v>39</v>
      </c>
      <c r="C22" s="72" t="s">
        <v>40</v>
      </c>
      <c r="D22" s="72" t="s">
        <v>41</v>
      </c>
      <c r="E22" s="74" t="s">
        <v>42</v>
      </c>
      <c r="F22" s="74" t="s">
        <v>43</v>
      </c>
      <c r="G22" s="75"/>
      <c r="H22" s="76">
        <v>22766000</v>
      </c>
      <c r="I22" s="77">
        <v>0</v>
      </c>
      <c r="J22" s="78" t="s">
        <v>44</v>
      </c>
      <c r="K22" s="76">
        <v>15177333.33</v>
      </c>
      <c r="L22" s="76">
        <v>0</v>
      </c>
      <c r="M22" s="76">
        <v>1236121.03</v>
      </c>
      <c r="N22" s="76">
        <v>0</v>
      </c>
      <c r="O22" s="77">
        <v>15177333.66</v>
      </c>
      <c r="P22" s="76">
        <v>0</v>
      </c>
      <c r="Q22" s="76">
        <v>0</v>
      </c>
      <c r="R22" s="79">
        <v>0</v>
      </c>
      <c r="S22" s="77">
        <v>0</v>
      </c>
      <c r="T22" s="77">
        <v>0</v>
      </c>
      <c r="U22" s="77">
        <v>0</v>
      </c>
      <c r="V22" s="77">
        <v>0</v>
      </c>
      <c r="W22" s="77">
        <v>0</v>
      </c>
      <c r="X22" s="77">
        <v>0</v>
      </c>
      <c r="Y22" s="77">
        <v>0</v>
      </c>
      <c r="Z22" s="77">
        <v>0</v>
      </c>
      <c r="AA22" s="77">
        <v>0</v>
      </c>
      <c r="AB22" s="77">
        <v>0</v>
      </c>
      <c r="AC22" s="76">
        <f>K22+R22-V22</f>
        <v>15177333.33</v>
      </c>
      <c r="AD22" s="77">
        <v>0</v>
      </c>
      <c r="AE22" s="77">
        <f>M22+T22-X22</f>
        <v>1236121.03</v>
      </c>
      <c r="AF22" s="77">
        <v>0</v>
      </c>
      <c r="AG22" s="77">
        <v>15177333.66</v>
      </c>
      <c r="AH22" s="77">
        <v>0</v>
      </c>
      <c r="AI22" s="77">
        <f>AE22</f>
        <v>1236121.03</v>
      </c>
      <c r="AJ22" s="80"/>
      <c r="AK22" s="81"/>
      <c r="AL22" s="81"/>
    </row>
    <row r="23" spans="1:38" s="82" customFormat="1" ht="51" customHeight="1" x14ac:dyDescent="0.25">
      <c r="A23" s="72" t="s">
        <v>45</v>
      </c>
      <c r="B23" s="73" t="s">
        <v>46</v>
      </c>
      <c r="C23" s="72" t="s">
        <v>40</v>
      </c>
      <c r="D23" s="72" t="s">
        <v>41</v>
      </c>
      <c r="E23" s="74" t="s">
        <v>47</v>
      </c>
      <c r="F23" s="74" t="s">
        <v>48</v>
      </c>
      <c r="G23" s="75"/>
      <c r="H23" s="76">
        <v>7220000</v>
      </c>
      <c r="I23" s="77">
        <v>0</v>
      </c>
      <c r="J23" s="78" t="s">
        <v>44</v>
      </c>
      <c r="K23" s="76">
        <v>6420000</v>
      </c>
      <c r="L23" s="76">
        <v>0</v>
      </c>
      <c r="M23" s="76">
        <v>569860.28</v>
      </c>
      <c r="N23" s="76">
        <v>0</v>
      </c>
      <c r="O23" s="77">
        <v>4800000</v>
      </c>
      <c r="P23" s="76">
        <v>0</v>
      </c>
      <c r="Q23" s="83"/>
      <c r="R23" s="79">
        <v>0</v>
      </c>
      <c r="S23" s="77">
        <v>0</v>
      </c>
      <c r="T23" s="77">
        <v>0</v>
      </c>
      <c r="U23" s="77">
        <v>0</v>
      </c>
      <c r="V23" s="77">
        <v>0</v>
      </c>
      <c r="W23" s="77">
        <v>0</v>
      </c>
      <c r="X23" s="77">
        <v>0</v>
      </c>
      <c r="Y23" s="77">
        <v>0</v>
      </c>
      <c r="Z23" s="77">
        <v>0</v>
      </c>
      <c r="AA23" s="77">
        <v>0</v>
      </c>
      <c r="AB23" s="77">
        <v>0</v>
      </c>
      <c r="AC23" s="76">
        <f>K23+R23-V23</f>
        <v>6420000</v>
      </c>
      <c r="AD23" s="77">
        <v>0</v>
      </c>
      <c r="AE23" s="77">
        <f>M23+T23-X23</f>
        <v>569860.28</v>
      </c>
      <c r="AF23" s="77">
        <v>0</v>
      </c>
      <c r="AG23" s="77">
        <v>4800000</v>
      </c>
      <c r="AH23" s="77">
        <v>0</v>
      </c>
      <c r="AI23" s="77">
        <f>AE23</f>
        <v>569860.28</v>
      </c>
      <c r="AJ23" s="80"/>
      <c r="AK23" s="81"/>
      <c r="AL23" s="81"/>
    </row>
    <row r="24" spans="1:38" s="82" customFormat="1" ht="51" customHeight="1" x14ac:dyDescent="0.25">
      <c r="A24" s="72" t="s">
        <v>49</v>
      </c>
      <c r="B24" s="73" t="s">
        <v>50</v>
      </c>
      <c r="C24" s="72" t="s">
        <v>40</v>
      </c>
      <c r="D24" s="72" t="s">
        <v>41</v>
      </c>
      <c r="E24" s="74" t="s">
        <v>51</v>
      </c>
      <c r="F24" s="74" t="s">
        <v>52</v>
      </c>
      <c r="G24" s="75"/>
      <c r="H24" s="76">
        <v>1074000</v>
      </c>
      <c r="I24" s="77">
        <v>0</v>
      </c>
      <c r="J24" s="78" t="s">
        <v>44</v>
      </c>
      <c r="K24" s="76">
        <v>1074000</v>
      </c>
      <c r="L24" s="76">
        <v>0</v>
      </c>
      <c r="M24" s="76">
        <v>97802.66</v>
      </c>
      <c r="N24" s="76">
        <v>0</v>
      </c>
      <c r="O24" s="77">
        <v>716000</v>
      </c>
      <c r="P24" s="76">
        <v>0</v>
      </c>
      <c r="Q24" s="83"/>
      <c r="R24" s="79">
        <v>0</v>
      </c>
      <c r="S24" s="77">
        <v>0</v>
      </c>
      <c r="T24" s="77">
        <v>0</v>
      </c>
      <c r="U24" s="77">
        <v>0</v>
      </c>
      <c r="V24" s="77">
        <v>0</v>
      </c>
      <c r="W24" s="77">
        <v>0</v>
      </c>
      <c r="X24" s="77">
        <v>0</v>
      </c>
      <c r="Y24" s="77">
        <v>0</v>
      </c>
      <c r="Z24" s="77">
        <v>0</v>
      </c>
      <c r="AA24" s="77">
        <v>0</v>
      </c>
      <c r="AB24" s="77">
        <v>0</v>
      </c>
      <c r="AC24" s="76">
        <f>K24+R24-V24</f>
        <v>1074000</v>
      </c>
      <c r="AD24" s="77">
        <v>0</v>
      </c>
      <c r="AE24" s="77">
        <f>M24+T24-X24</f>
        <v>97802.66</v>
      </c>
      <c r="AF24" s="77">
        <v>0</v>
      </c>
      <c r="AG24" s="77">
        <v>716000</v>
      </c>
      <c r="AH24" s="77">
        <v>0</v>
      </c>
      <c r="AI24" s="77">
        <f>AE24</f>
        <v>97802.66</v>
      </c>
      <c r="AJ24" s="80"/>
      <c r="AK24" s="81"/>
      <c r="AL24" s="81"/>
    </row>
    <row r="25" spans="1:38" s="82" customFormat="1" ht="51" customHeight="1" x14ac:dyDescent="0.25">
      <c r="A25" s="72" t="s">
        <v>53</v>
      </c>
      <c r="B25" s="73" t="s">
        <v>54</v>
      </c>
      <c r="C25" s="72" t="s">
        <v>40</v>
      </c>
      <c r="D25" s="72" t="s">
        <v>41</v>
      </c>
      <c r="E25" s="74" t="s">
        <v>55</v>
      </c>
      <c r="F25" s="74" t="s">
        <v>56</v>
      </c>
      <c r="G25" s="75"/>
      <c r="H25" s="76">
        <v>8287000</v>
      </c>
      <c r="I25" s="77">
        <v>0</v>
      </c>
      <c r="J25" s="78" t="s">
        <v>44</v>
      </c>
      <c r="K25" s="76">
        <v>8287000</v>
      </c>
      <c r="L25" s="76">
        <v>0</v>
      </c>
      <c r="M25" s="76">
        <v>754665.69</v>
      </c>
      <c r="N25" s="76">
        <v>0</v>
      </c>
      <c r="O25" s="77">
        <v>5524000</v>
      </c>
      <c r="P25" s="76">
        <v>0</v>
      </c>
      <c r="Q25" s="83"/>
      <c r="R25" s="79">
        <v>0</v>
      </c>
      <c r="S25" s="77">
        <v>0</v>
      </c>
      <c r="T25" s="77">
        <v>0</v>
      </c>
      <c r="U25" s="77">
        <v>0</v>
      </c>
      <c r="V25" s="77">
        <v>0</v>
      </c>
      <c r="W25" s="77">
        <v>0</v>
      </c>
      <c r="X25" s="77">
        <v>0</v>
      </c>
      <c r="Y25" s="77">
        <v>0</v>
      </c>
      <c r="Z25" s="77">
        <v>0</v>
      </c>
      <c r="AA25" s="77">
        <v>0</v>
      </c>
      <c r="AB25" s="77">
        <v>0</v>
      </c>
      <c r="AC25" s="76">
        <f>K25+R25-V25</f>
        <v>8287000</v>
      </c>
      <c r="AD25" s="77">
        <v>0</v>
      </c>
      <c r="AE25" s="77">
        <f>M25+T25-X25</f>
        <v>754665.69</v>
      </c>
      <c r="AF25" s="77">
        <v>0</v>
      </c>
      <c r="AG25" s="77">
        <v>5524000</v>
      </c>
      <c r="AH25" s="77">
        <v>0</v>
      </c>
      <c r="AI25" s="77">
        <f>AE25</f>
        <v>754665.69</v>
      </c>
      <c r="AJ25" s="80"/>
      <c r="AK25" s="81"/>
      <c r="AL25" s="81"/>
    </row>
    <row r="26" spans="1:38" s="82" customFormat="1" ht="51" customHeight="1" x14ac:dyDescent="0.25">
      <c r="A26" s="72" t="s">
        <v>57</v>
      </c>
      <c r="B26" s="73" t="s">
        <v>58</v>
      </c>
      <c r="C26" s="72" t="s">
        <v>40</v>
      </c>
      <c r="D26" s="72" t="s">
        <v>41</v>
      </c>
      <c r="E26" s="74" t="s">
        <v>59</v>
      </c>
      <c r="F26" s="74" t="s">
        <v>60</v>
      </c>
      <c r="G26" s="75"/>
      <c r="H26" s="76">
        <v>6744000</v>
      </c>
      <c r="I26" s="77">
        <v>0</v>
      </c>
      <c r="J26" s="78" t="s">
        <v>44</v>
      </c>
      <c r="K26" s="76">
        <v>6744000</v>
      </c>
      <c r="L26" s="76">
        <v>0</v>
      </c>
      <c r="M26" s="76">
        <v>465597.76</v>
      </c>
      <c r="N26" s="76">
        <v>0</v>
      </c>
      <c r="O26" s="77">
        <v>3372000</v>
      </c>
      <c r="P26" s="76">
        <v>0</v>
      </c>
      <c r="Q26" s="83"/>
      <c r="R26" s="79">
        <v>0</v>
      </c>
      <c r="S26" s="77">
        <v>0</v>
      </c>
      <c r="T26" s="77">
        <v>0</v>
      </c>
      <c r="U26" s="77">
        <v>0</v>
      </c>
      <c r="V26" s="77">
        <v>0</v>
      </c>
      <c r="W26" s="77">
        <v>0</v>
      </c>
      <c r="X26" s="77">
        <v>0</v>
      </c>
      <c r="Y26" s="77">
        <v>0</v>
      </c>
      <c r="Z26" s="77">
        <v>0</v>
      </c>
      <c r="AA26" s="77">
        <v>0</v>
      </c>
      <c r="AB26" s="77">
        <v>0</v>
      </c>
      <c r="AC26" s="76">
        <f>K26+R26-V26</f>
        <v>6744000</v>
      </c>
      <c r="AD26" s="77">
        <v>0</v>
      </c>
      <c r="AE26" s="77">
        <f>M26+T26-X26</f>
        <v>465597.76</v>
      </c>
      <c r="AF26" s="77">
        <v>0</v>
      </c>
      <c r="AG26" s="77">
        <v>3372000</v>
      </c>
      <c r="AH26" s="77">
        <v>0</v>
      </c>
      <c r="AI26" s="77">
        <f>AE26</f>
        <v>465597.76</v>
      </c>
      <c r="AJ26" s="80"/>
      <c r="AK26" s="81"/>
      <c r="AL26" s="81"/>
    </row>
    <row r="27" spans="1:38" s="86" customFormat="1" ht="18.75" x14ac:dyDescent="0.25">
      <c r="A27" s="84" t="s">
        <v>61</v>
      </c>
      <c r="B27" s="84"/>
      <c r="C27" s="84"/>
      <c r="D27" s="84"/>
      <c r="E27" s="73"/>
      <c r="F27" s="73"/>
      <c r="G27" s="75"/>
      <c r="H27" s="76">
        <f>SUM(H22:H26)</f>
        <v>46091000</v>
      </c>
      <c r="I27" s="76">
        <f>SUM(I22:I26)</f>
        <v>0</v>
      </c>
      <c r="J27" s="76">
        <f>SUM(J22:J25)</f>
        <v>0</v>
      </c>
      <c r="K27" s="76">
        <f t="shared" ref="K27:P27" si="2">SUM(K22:K26)</f>
        <v>37702333.329999998</v>
      </c>
      <c r="L27" s="76">
        <f t="shared" si="2"/>
        <v>0</v>
      </c>
      <c r="M27" s="76">
        <f t="shared" si="2"/>
        <v>3124047.42</v>
      </c>
      <c r="N27" s="76">
        <f t="shared" si="2"/>
        <v>0</v>
      </c>
      <c r="O27" s="76">
        <f t="shared" si="2"/>
        <v>29589333.66</v>
      </c>
      <c r="P27" s="76">
        <f t="shared" si="2"/>
        <v>0</v>
      </c>
      <c r="Q27" s="76">
        <f>SUM(Q22:Q25)</f>
        <v>0</v>
      </c>
      <c r="R27" s="76">
        <f t="shared" ref="R27:AI27" si="3">SUM(R22:R26)</f>
        <v>0</v>
      </c>
      <c r="S27" s="76">
        <f t="shared" si="3"/>
        <v>0</v>
      </c>
      <c r="T27" s="76">
        <f t="shared" si="3"/>
        <v>0</v>
      </c>
      <c r="U27" s="76">
        <f t="shared" si="3"/>
        <v>0</v>
      </c>
      <c r="V27" s="76">
        <f t="shared" si="3"/>
        <v>0</v>
      </c>
      <c r="W27" s="76">
        <f t="shared" si="3"/>
        <v>0</v>
      </c>
      <c r="X27" s="76">
        <f t="shared" si="3"/>
        <v>0</v>
      </c>
      <c r="Y27" s="76">
        <f t="shared" si="3"/>
        <v>0</v>
      </c>
      <c r="Z27" s="76">
        <f t="shared" si="3"/>
        <v>0</v>
      </c>
      <c r="AA27" s="76">
        <f t="shared" si="3"/>
        <v>0</v>
      </c>
      <c r="AB27" s="76">
        <f t="shared" si="3"/>
        <v>0</v>
      </c>
      <c r="AC27" s="76">
        <f t="shared" si="3"/>
        <v>37702333.329999998</v>
      </c>
      <c r="AD27" s="76">
        <f t="shared" si="3"/>
        <v>0</v>
      </c>
      <c r="AE27" s="76">
        <f t="shared" si="3"/>
        <v>3124047.42</v>
      </c>
      <c r="AF27" s="76">
        <f t="shared" si="3"/>
        <v>0</v>
      </c>
      <c r="AG27" s="76">
        <f t="shared" si="3"/>
        <v>29589333.66</v>
      </c>
      <c r="AH27" s="76">
        <f t="shared" si="3"/>
        <v>0</v>
      </c>
      <c r="AI27" s="76">
        <f t="shared" si="3"/>
        <v>3124047.42</v>
      </c>
      <c r="AJ27" s="75" t="e">
        <f>SUM(#REF!)</f>
        <v>#REF!</v>
      </c>
      <c r="AK27" s="85" t="e">
        <f>SUM(#REF!)</f>
        <v>#REF!</v>
      </c>
      <c r="AL27" s="85" t="e">
        <f>SUM(#REF!)</f>
        <v>#REF!</v>
      </c>
    </row>
    <row r="28" spans="1:38" s="1" customFormat="1" ht="18" customHeight="1" x14ac:dyDescent="0.25">
      <c r="A28" s="87" t="s">
        <v>62</v>
      </c>
      <c r="B28" s="87"/>
      <c r="C28" s="87"/>
      <c r="D28" s="87"/>
      <c r="E28" s="87"/>
      <c r="F28" s="87"/>
      <c r="G28" s="87"/>
      <c r="H28" s="87"/>
      <c r="I28" s="87"/>
      <c r="J28" s="87"/>
      <c r="K28" s="88"/>
      <c r="L28" s="88"/>
      <c r="M28" s="88"/>
      <c r="N28" s="88"/>
      <c r="O28" s="88"/>
      <c r="P28" s="88"/>
      <c r="Q28" s="88"/>
      <c r="R28" s="87"/>
      <c r="S28" s="87"/>
      <c r="T28" s="89"/>
      <c r="U28" s="89"/>
      <c r="V28" s="89"/>
      <c r="W28" s="89"/>
      <c r="X28" s="89"/>
      <c r="Y28" s="89"/>
      <c r="Z28" s="89"/>
      <c r="AA28" s="89"/>
      <c r="AB28" s="89"/>
      <c r="AC28" s="89"/>
      <c r="AD28" s="89"/>
      <c r="AE28" s="89"/>
      <c r="AF28" s="89"/>
      <c r="AG28" s="89"/>
      <c r="AH28" s="89"/>
      <c r="AI28" s="89"/>
      <c r="AJ28" s="89"/>
      <c r="AK28" s="70"/>
      <c r="AL28" s="70"/>
    </row>
    <row r="29" spans="1:38" s="96" customFormat="1" ht="20.25" customHeight="1" x14ac:dyDescent="0.2">
      <c r="A29" s="73"/>
      <c r="B29" s="73"/>
      <c r="C29" s="73"/>
      <c r="D29" s="73"/>
      <c r="E29" s="90"/>
      <c r="F29" s="90"/>
      <c r="G29" s="73"/>
      <c r="H29" s="75">
        <v>0</v>
      </c>
      <c r="I29" s="91">
        <v>0</v>
      </c>
      <c r="J29" s="92"/>
      <c r="K29" s="75">
        <v>0</v>
      </c>
      <c r="L29" s="75">
        <v>0</v>
      </c>
      <c r="M29" s="73">
        <v>0</v>
      </c>
      <c r="N29" s="73">
        <v>0</v>
      </c>
      <c r="O29" s="73">
        <v>0</v>
      </c>
      <c r="P29" s="73">
        <v>0</v>
      </c>
      <c r="Q29" s="73">
        <f>M29</f>
        <v>0</v>
      </c>
      <c r="R29" s="93">
        <v>0</v>
      </c>
      <c r="S29" s="75">
        <v>0</v>
      </c>
      <c r="T29" s="75">
        <v>0</v>
      </c>
      <c r="U29" s="75">
        <v>0</v>
      </c>
      <c r="V29" s="75">
        <v>0</v>
      </c>
      <c r="W29" s="75">
        <v>0</v>
      </c>
      <c r="X29" s="75">
        <v>0</v>
      </c>
      <c r="Y29" s="75">
        <v>0</v>
      </c>
      <c r="Z29" s="75">
        <v>0</v>
      </c>
      <c r="AA29" s="75">
        <v>0</v>
      </c>
      <c r="AB29" s="75">
        <v>0</v>
      </c>
      <c r="AC29" s="75">
        <f>K29+R29-V29</f>
        <v>0</v>
      </c>
      <c r="AD29" s="75">
        <v>0</v>
      </c>
      <c r="AE29" s="75">
        <f>M29+T29</f>
        <v>0</v>
      </c>
      <c r="AF29" s="75">
        <v>0</v>
      </c>
      <c r="AG29" s="75">
        <f>AC29</f>
        <v>0</v>
      </c>
      <c r="AH29" s="75">
        <v>0</v>
      </c>
      <c r="AI29" s="75">
        <f>AE29</f>
        <v>0</v>
      </c>
      <c r="AJ29" s="94"/>
      <c r="AK29" s="95"/>
      <c r="AL29" s="95"/>
    </row>
    <row r="30" spans="1:38" s="1" customFormat="1" ht="20.25" customHeight="1" x14ac:dyDescent="0.25">
      <c r="A30" s="73"/>
      <c r="B30" s="73"/>
      <c r="C30" s="75"/>
      <c r="D30" s="75"/>
      <c r="E30" s="73"/>
      <c r="F30" s="73"/>
      <c r="G30" s="75"/>
      <c r="H30" s="75"/>
      <c r="I30" s="75"/>
      <c r="J30" s="97"/>
      <c r="K30" s="75"/>
      <c r="L30" s="75"/>
      <c r="M30" s="73"/>
      <c r="N30" s="73"/>
      <c r="O30" s="73"/>
      <c r="P30" s="73"/>
      <c r="Q30" s="73"/>
      <c r="R30" s="98"/>
      <c r="S30" s="99"/>
      <c r="T30" s="99"/>
      <c r="U30" s="99"/>
      <c r="V30" s="99"/>
      <c r="W30" s="99"/>
      <c r="X30" s="99"/>
      <c r="Y30" s="99"/>
      <c r="Z30" s="99"/>
      <c r="AA30" s="99"/>
      <c r="AB30" s="99"/>
      <c r="AC30" s="99"/>
      <c r="AD30" s="99"/>
      <c r="AE30" s="99"/>
      <c r="AF30" s="99"/>
      <c r="AG30" s="99"/>
      <c r="AH30" s="99"/>
      <c r="AI30" s="99"/>
      <c r="AJ30" s="99"/>
      <c r="AK30" s="100"/>
      <c r="AL30" s="100"/>
    </row>
    <row r="31" spans="1:38" s="96" customFormat="1" ht="15.75" x14ac:dyDescent="0.2">
      <c r="A31" s="101" t="s">
        <v>63</v>
      </c>
      <c r="B31" s="101"/>
      <c r="C31" s="101"/>
      <c r="D31" s="101"/>
      <c r="E31" s="73"/>
      <c r="F31" s="73"/>
      <c r="G31" s="75"/>
      <c r="H31" s="75">
        <f>SUM(H29:H30)</f>
        <v>0</v>
      </c>
      <c r="I31" s="75">
        <v>0</v>
      </c>
      <c r="J31" s="97"/>
      <c r="K31" s="75">
        <f t="shared" ref="K31:AL31" si="4">SUM(K29:K30)</f>
        <v>0</v>
      </c>
      <c r="L31" s="75">
        <f t="shared" si="4"/>
        <v>0</v>
      </c>
      <c r="M31" s="75">
        <f t="shared" si="4"/>
        <v>0</v>
      </c>
      <c r="N31" s="75">
        <f t="shared" si="4"/>
        <v>0</v>
      </c>
      <c r="O31" s="75">
        <f t="shared" si="4"/>
        <v>0</v>
      </c>
      <c r="P31" s="75">
        <f t="shared" si="4"/>
        <v>0</v>
      </c>
      <c r="Q31" s="75">
        <f t="shared" si="4"/>
        <v>0</v>
      </c>
      <c r="R31" s="93">
        <f t="shared" si="4"/>
        <v>0</v>
      </c>
      <c r="S31" s="75">
        <f t="shared" si="4"/>
        <v>0</v>
      </c>
      <c r="T31" s="75">
        <f t="shared" si="4"/>
        <v>0</v>
      </c>
      <c r="U31" s="75">
        <f t="shared" si="4"/>
        <v>0</v>
      </c>
      <c r="V31" s="75">
        <f t="shared" si="4"/>
        <v>0</v>
      </c>
      <c r="W31" s="75">
        <f t="shared" si="4"/>
        <v>0</v>
      </c>
      <c r="X31" s="75">
        <f t="shared" si="4"/>
        <v>0</v>
      </c>
      <c r="Y31" s="75">
        <f t="shared" si="4"/>
        <v>0</v>
      </c>
      <c r="Z31" s="75">
        <f t="shared" si="4"/>
        <v>0</v>
      </c>
      <c r="AA31" s="75">
        <f t="shared" si="4"/>
        <v>0</v>
      </c>
      <c r="AB31" s="75">
        <f t="shared" si="4"/>
        <v>0</v>
      </c>
      <c r="AC31" s="75">
        <f t="shared" si="4"/>
        <v>0</v>
      </c>
      <c r="AD31" s="75">
        <f t="shared" si="4"/>
        <v>0</v>
      </c>
      <c r="AE31" s="75">
        <f t="shared" si="4"/>
        <v>0</v>
      </c>
      <c r="AF31" s="75">
        <f t="shared" si="4"/>
        <v>0</v>
      </c>
      <c r="AG31" s="75">
        <f t="shared" si="4"/>
        <v>0</v>
      </c>
      <c r="AH31" s="75">
        <f t="shared" si="4"/>
        <v>0</v>
      </c>
      <c r="AI31" s="75">
        <f t="shared" si="4"/>
        <v>0</v>
      </c>
      <c r="AJ31" s="75">
        <f t="shared" si="4"/>
        <v>0</v>
      </c>
      <c r="AK31" s="102">
        <f t="shared" si="4"/>
        <v>0</v>
      </c>
      <c r="AL31" s="102">
        <f t="shared" si="4"/>
        <v>0</v>
      </c>
    </row>
    <row r="32" spans="1:38" s="1" customFormat="1" ht="15.75" x14ac:dyDescent="0.25">
      <c r="A32" s="103" t="s">
        <v>64</v>
      </c>
      <c r="B32" s="104"/>
      <c r="C32" s="104"/>
      <c r="D32" s="104"/>
      <c r="E32" s="104"/>
      <c r="F32" s="104"/>
      <c r="G32" s="104"/>
      <c r="H32" s="104"/>
      <c r="I32" s="104"/>
      <c r="J32" s="104"/>
      <c r="K32" s="104"/>
      <c r="L32" s="104"/>
      <c r="M32" s="104"/>
      <c r="N32" s="104"/>
      <c r="O32" s="104"/>
      <c r="P32" s="104"/>
      <c r="Q32" s="104"/>
      <c r="R32" s="104"/>
      <c r="S32" s="104"/>
      <c r="T32" s="105"/>
      <c r="U32" s="105"/>
      <c r="V32" s="105"/>
      <c r="W32" s="105"/>
      <c r="X32" s="105"/>
      <c r="Y32" s="105"/>
      <c r="Z32" s="105"/>
      <c r="AA32" s="105"/>
      <c r="AB32" s="105"/>
      <c r="AC32" s="105"/>
      <c r="AD32" s="105"/>
      <c r="AE32" s="105"/>
      <c r="AF32" s="105"/>
      <c r="AG32" s="105"/>
      <c r="AH32" s="105"/>
      <c r="AI32" s="105"/>
      <c r="AJ32" s="106"/>
      <c r="AK32" s="100"/>
      <c r="AL32" s="100"/>
    </row>
    <row r="33" spans="1:42" s="1" customFormat="1" ht="15.75" x14ac:dyDescent="0.25">
      <c r="A33" s="73"/>
      <c r="B33" s="73"/>
      <c r="C33" s="73"/>
      <c r="D33" s="75"/>
      <c r="E33" s="75"/>
      <c r="F33" s="75"/>
      <c r="G33" s="75"/>
      <c r="H33" s="107"/>
      <c r="I33" s="107"/>
      <c r="J33" s="107"/>
      <c r="K33" s="107"/>
      <c r="L33" s="107"/>
      <c r="M33" s="107"/>
      <c r="N33" s="107"/>
      <c r="O33" s="107"/>
      <c r="P33" s="99"/>
      <c r="Q33" s="99"/>
      <c r="R33" s="99"/>
      <c r="S33" s="108"/>
      <c r="T33" s="108"/>
      <c r="U33" s="108"/>
      <c r="V33" s="108"/>
      <c r="W33" s="108"/>
      <c r="X33" s="108"/>
      <c r="Y33" s="108"/>
      <c r="Z33" s="108"/>
      <c r="AA33" s="108"/>
      <c r="AB33" s="108"/>
      <c r="AC33" s="108"/>
      <c r="AD33" s="108"/>
      <c r="AE33" s="108"/>
      <c r="AF33" s="108"/>
      <c r="AG33" s="108"/>
      <c r="AH33" s="108"/>
      <c r="AI33" s="108"/>
      <c r="AJ33" s="108"/>
      <c r="AK33" s="109"/>
      <c r="AL33" s="109"/>
    </row>
    <row r="34" spans="1:42" s="1" customFormat="1" ht="15.75" x14ac:dyDescent="0.25">
      <c r="A34" s="101" t="s">
        <v>65</v>
      </c>
      <c r="B34" s="101"/>
      <c r="C34" s="101"/>
      <c r="D34" s="101"/>
      <c r="E34" s="75"/>
      <c r="F34" s="75"/>
      <c r="G34" s="75"/>
      <c r="H34" s="107"/>
      <c r="I34" s="107"/>
      <c r="J34" s="107"/>
      <c r="K34" s="107"/>
      <c r="L34" s="107"/>
      <c r="M34" s="107"/>
      <c r="N34" s="107"/>
      <c r="O34" s="107"/>
      <c r="P34" s="99"/>
      <c r="Q34" s="99"/>
      <c r="R34" s="99"/>
      <c r="S34" s="108"/>
      <c r="T34" s="108"/>
      <c r="U34" s="108"/>
      <c r="V34" s="108"/>
      <c r="W34" s="108"/>
      <c r="X34" s="108"/>
      <c r="Y34" s="108"/>
      <c r="Z34" s="108"/>
      <c r="AA34" s="108"/>
      <c r="AB34" s="108"/>
      <c r="AC34" s="108"/>
      <c r="AD34" s="108"/>
      <c r="AE34" s="108"/>
      <c r="AF34" s="108"/>
      <c r="AG34" s="108"/>
      <c r="AH34" s="108"/>
      <c r="AI34" s="108"/>
      <c r="AJ34" s="108"/>
      <c r="AK34" s="109"/>
      <c r="AL34" s="109"/>
    </row>
    <row r="35" spans="1:42" s="1" customFormat="1" ht="18.75" x14ac:dyDescent="0.2">
      <c r="A35" s="110" t="s">
        <v>66</v>
      </c>
      <c r="B35" s="110"/>
      <c r="C35" s="110"/>
      <c r="D35" s="110"/>
      <c r="E35" s="110"/>
      <c r="F35" s="110"/>
      <c r="G35" s="110"/>
      <c r="H35" s="111">
        <f>H27+H31</f>
        <v>46091000</v>
      </c>
      <c r="I35" s="111">
        <f>I27+I31</f>
        <v>0</v>
      </c>
      <c r="J35" s="111"/>
      <c r="K35" s="111">
        <f t="shared" ref="K35:AL35" si="5">K27+K31</f>
        <v>37702333.329999998</v>
      </c>
      <c r="L35" s="111">
        <f t="shared" si="5"/>
        <v>0</v>
      </c>
      <c r="M35" s="111">
        <f t="shared" si="5"/>
        <v>3124047.42</v>
      </c>
      <c r="N35" s="111">
        <f t="shared" si="5"/>
        <v>0</v>
      </c>
      <c r="O35" s="111">
        <f t="shared" si="5"/>
        <v>29589333.66</v>
      </c>
      <c r="P35" s="111">
        <f t="shared" si="5"/>
        <v>0</v>
      </c>
      <c r="Q35" s="111">
        <f t="shared" si="5"/>
        <v>0</v>
      </c>
      <c r="R35" s="111">
        <f t="shared" si="5"/>
        <v>0</v>
      </c>
      <c r="S35" s="111">
        <f t="shared" si="5"/>
        <v>0</v>
      </c>
      <c r="T35" s="111">
        <f t="shared" si="5"/>
        <v>0</v>
      </c>
      <c r="U35" s="111">
        <f t="shared" si="5"/>
        <v>0</v>
      </c>
      <c r="V35" s="111">
        <f t="shared" si="5"/>
        <v>0</v>
      </c>
      <c r="W35" s="111">
        <f t="shared" si="5"/>
        <v>0</v>
      </c>
      <c r="X35" s="111">
        <f t="shared" si="5"/>
        <v>0</v>
      </c>
      <c r="Y35" s="111">
        <f t="shared" si="5"/>
        <v>0</v>
      </c>
      <c r="Z35" s="111">
        <f t="shared" si="5"/>
        <v>0</v>
      </c>
      <c r="AA35" s="111">
        <f t="shared" si="5"/>
        <v>0</v>
      </c>
      <c r="AB35" s="111">
        <f t="shared" si="5"/>
        <v>0</v>
      </c>
      <c r="AC35" s="112">
        <f t="shared" si="5"/>
        <v>37702333.329999998</v>
      </c>
      <c r="AD35" s="111">
        <f t="shared" si="5"/>
        <v>0</v>
      </c>
      <c r="AE35" s="111">
        <f t="shared" si="5"/>
        <v>3124047.42</v>
      </c>
      <c r="AF35" s="111">
        <f t="shared" si="5"/>
        <v>0</v>
      </c>
      <c r="AG35" s="111">
        <f t="shared" si="5"/>
        <v>29589333.66</v>
      </c>
      <c r="AH35" s="111">
        <f t="shared" si="5"/>
        <v>0</v>
      </c>
      <c r="AI35" s="111">
        <f t="shared" si="5"/>
        <v>3124047.42</v>
      </c>
      <c r="AJ35" s="110" t="e">
        <f t="shared" si="5"/>
        <v>#REF!</v>
      </c>
      <c r="AK35" s="113" t="e">
        <f t="shared" si="5"/>
        <v>#REF!</v>
      </c>
      <c r="AL35" s="113" t="e">
        <f t="shared" si="5"/>
        <v>#REF!</v>
      </c>
    </row>
    <row r="36" spans="1:42" s="1" customFormat="1" ht="15" x14ac:dyDescent="0.2">
      <c r="A36" s="114"/>
      <c r="B36" s="114"/>
      <c r="C36" s="114"/>
      <c r="D36" s="114"/>
      <c r="E36" s="114"/>
      <c r="F36" s="114"/>
      <c r="G36" s="114"/>
      <c r="H36" s="114"/>
      <c r="I36" s="114"/>
      <c r="J36" s="114"/>
      <c r="K36" s="115"/>
      <c r="L36" s="115"/>
      <c r="M36" s="115"/>
      <c r="N36" s="116"/>
      <c r="O36" s="115"/>
      <c r="P36" s="115"/>
      <c r="Q36" s="115"/>
      <c r="V36" s="63"/>
      <c r="W36" s="63"/>
      <c r="X36" s="63"/>
      <c r="Y36" s="63"/>
      <c r="Z36" s="63"/>
      <c r="AA36" s="63"/>
      <c r="AB36" s="63"/>
      <c r="AC36" s="63"/>
      <c r="AD36" s="63"/>
      <c r="AE36" s="63"/>
      <c r="AF36" s="63"/>
      <c r="AG36" s="63"/>
      <c r="AH36" s="63"/>
      <c r="AI36" s="63"/>
      <c r="AJ36" s="63"/>
      <c r="AK36" s="63"/>
    </row>
    <row r="37" spans="1:42" s="1" customFormat="1" ht="15" x14ac:dyDescent="0.2">
      <c r="A37" s="117"/>
      <c r="N37" s="3"/>
    </row>
    <row r="38" spans="1:42" s="17" customFormat="1" ht="22.5" customHeight="1" x14ac:dyDescent="0.3">
      <c r="C38" s="37"/>
      <c r="D38" s="37"/>
      <c r="N38" s="118"/>
      <c r="O38" s="119"/>
      <c r="S38" s="37" t="s">
        <v>67</v>
      </c>
      <c r="T38" s="120"/>
      <c r="U38" s="120"/>
      <c r="V38" s="120"/>
      <c r="W38" s="120"/>
      <c r="X38" s="120"/>
      <c r="Y38" s="120"/>
      <c r="Z38" s="120"/>
      <c r="AA38" s="120"/>
      <c r="AB38" s="37" t="s">
        <v>68</v>
      </c>
      <c r="AP38"/>
    </row>
    <row r="39" spans="1:42" ht="21.75" customHeight="1" x14ac:dyDescent="0.35">
      <c r="C39" s="121"/>
      <c r="D39" s="121"/>
      <c r="E39" s="121"/>
      <c r="F39" s="121"/>
      <c r="G39" s="121"/>
      <c r="H39" s="121"/>
      <c r="I39" s="121"/>
      <c r="N39" s="122"/>
      <c r="O39" s="121"/>
      <c r="P39" s="121"/>
      <c r="Q39" s="121"/>
      <c r="R39" s="121"/>
      <c r="S39" s="120"/>
      <c r="T39" s="120"/>
      <c r="U39" s="120"/>
      <c r="V39" s="120"/>
      <c r="W39" s="120"/>
      <c r="X39" s="120"/>
      <c r="Y39" s="37" t="s">
        <v>69</v>
      </c>
      <c r="Z39" s="120"/>
      <c r="AA39" s="120"/>
      <c r="AB39" s="120"/>
      <c r="AC39" s="123"/>
      <c r="AD39" s="123"/>
      <c r="AE39" s="123"/>
      <c r="AF39" s="124"/>
      <c r="AG39" s="123"/>
      <c r="AH39" s="125"/>
    </row>
    <row r="40" spans="1:42" ht="23.25" x14ac:dyDescent="0.35"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127"/>
      <c r="AD40" s="127"/>
      <c r="AE40" s="127"/>
      <c r="AF40" s="127"/>
      <c r="AG40" s="127"/>
      <c r="AH40" s="128"/>
    </row>
    <row r="41" spans="1:42" ht="25.5" x14ac:dyDescent="0.35">
      <c r="S41" s="17" t="s">
        <v>70</v>
      </c>
      <c r="T41" s="15"/>
      <c r="U41" s="26"/>
      <c r="V41" s="26"/>
      <c r="W41" s="26"/>
      <c r="X41" s="26"/>
      <c r="Y41" s="26"/>
      <c r="Z41" s="26"/>
      <c r="AA41" s="26"/>
      <c r="AB41" s="26"/>
      <c r="AC41" s="129"/>
      <c r="AD41" s="129"/>
      <c r="AE41" s="129"/>
      <c r="AF41" s="129"/>
      <c r="AG41" s="129"/>
      <c r="AH41" s="126"/>
    </row>
    <row r="42" spans="1:42" ht="20.25" x14ac:dyDescent="0.3">
      <c r="S42" s="17" t="s">
        <v>71</v>
      </c>
      <c r="T42" s="17"/>
      <c r="U42" s="1"/>
      <c r="V42" s="26"/>
      <c r="W42" s="26"/>
      <c r="X42" s="26"/>
      <c r="Y42" s="26"/>
      <c r="Z42" s="26"/>
      <c r="AA42" s="26"/>
      <c r="AB42" s="26"/>
      <c r="AH42" s="126"/>
    </row>
    <row r="43" spans="1:42" ht="18.75" x14ac:dyDescent="0.3">
      <c r="X43" s="17"/>
      <c r="Y43" s="37"/>
      <c r="AH43" s="126"/>
    </row>
    <row r="44" spans="1:42" ht="16.5" customHeight="1" x14ac:dyDescent="0.3">
      <c r="Y44" s="37"/>
      <c r="Z44" s="120"/>
      <c r="AH44" s="126"/>
    </row>
    <row r="45" spans="1:42" ht="16.5" customHeight="1" x14ac:dyDescent="0.25">
      <c r="Z45" s="120"/>
      <c r="AH45" s="126"/>
    </row>
    <row r="46" spans="1:42" x14ac:dyDescent="0.2">
      <c r="AH46" s="126"/>
    </row>
    <row r="47" spans="1:42" x14ac:dyDescent="0.2">
      <c r="AH47" s="126"/>
    </row>
    <row r="52" spans="18:20" ht="15.75" x14ac:dyDescent="0.2">
      <c r="R52" s="130"/>
    </row>
    <row r="54" spans="18:20" x14ac:dyDescent="0.2">
      <c r="R54" s="131"/>
    </row>
    <row r="58" spans="18:20" x14ac:dyDescent="0.2">
      <c r="T58" s="132"/>
    </row>
  </sheetData>
  <mergeCells count="35">
    <mergeCell ref="A34:D34"/>
    <mergeCell ref="A20:D20"/>
    <mergeCell ref="A21:AJ21"/>
    <mergeCell ref="A27:D27"/>
    <mergeCell ref="A28:AJ28"/>
    <mergeCell ref="A31:D31"/>
    <mergeCell ref="A32:AJ32"/>
    <mergeCell ref="R15:U15"/>
    <mergeCell ref="V15:Y15"/>
    <mergeCell ref="Z15:AB15"/>
    <mergeCell ref="AC15:AF15"/>
    <mergeCell ref="AG15:AI15"/>
    <mergeCell ref="A18:AL18"/>
    <mergeCell ref="H13:H16"/>
    <mergeCell ref="I13:I16"/>
    <mergeCell ref="J13:J16"/>
    <mergeCell ref="K13:Q14"/>
    <mergeCell ref="R13:AI13"/>
    <mergeCell ref="R14:U14"/>
    <mergeCell ref="V14:AB14"/>
    <mergeCell ref="AC14:AI14"/>
    <mergeCell ref="K15:N15"/>
    <mergeCell ref="O15:Q15"/>
    <mergeCell ref="A13:A16"/>
    <mergeCell ref="B13:B16"/>
    <mergeCell ref="C13:C16"/>
    <mergeCell ref="D13:D16"/>
    <mergeCell ref="E13:E16"/>
    <mergeCell ref="F13:G15"/>
    <mergeCell ref="A3:H3"/>
    <mergeCell ref="A7:U7"/>
    <mergeCell ref="A8:U8"/>
    <mergeCell ref="A9:L9"/>
    <mergeCell ref="A10:U10"/>
    <mergeCell ref="A11:T11"/>
  </mergeCells>
  <pageMargins left="0.39370078740157483" right="0.23622047244094491" top="0.98425196850393704" bottom="0.23622047244094491" header="0.31496062992125984" footer="0.23622047244094491"/>
  <pageSetup paperSize="9" scale="48" fitToWidth="2" orientation="landscape" r:id="rId1"/>
  <headerFooter alignWithMargins="0"/>
  <colBreaks count="1" manualBreakCount="1">
    <brk id="17" max="4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муницип.отчет</vt:lpstr>
      <vt:lpstr>муницип.отчет!Область_печати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наташа</dc:creator>
  <cp:lastModifiedBy>наташа</cp:lastModifiedBy>
  <dcterms:created xsi:type="dcterms:W3CDTF">2016-05-13T02:19:53Z</dcterms:created>
  <dcterms:modified xsi:type="dcterms:W3CDTF">2016-05-13T02:20:30Z</dcterms:modified>
</cp:coreProperties>
</file>